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8460" windowHeight="6795"/>
  </bookViews>
  <sheets>
    <sheet name="январь" sheetId="7" r:id="rId1"/>
  </sheets>
  <definedNames>
    <definedName name="_xlnm.Print_Area" localSheetId="0">январь!$A$1:$H$48</definedName>
  </definedNames>
  <calcPr calcId="124519"/>
</workbook>
</file>

<file path=xl/calcChain.xml><?xml version="1.0" encoding="utf-8"?>
<calcChain xmlns="http://schemas.openxmlformats.org/spreadsheetml/2006/main">
  <c r="G38" i="7"/>
  <c r="G30"/>
  <c r="G24"/>
  <c r="D29"/>
  <c r="E29"/>
  <c r="H18" l="1"/>
  <c r="H30"/>
  <c r="H27" l="1"/>
  <c r="H8"/>
  <c r="G8"/>
  <c r="F8"/>
  <c r="D13" l="1"/>
  <c r="E13"/>
  <c r="G37" l="1"/>
  <c r="C29" l="1"/>
  <c r="C21" s="1"/>
  <c r="H6"/>
  <c r="H7"/>
  <c r="H9"/>
  <c r="H10"/>
  <c r="H11"/>
  <c r="H12"/>
  <c r="H14"/>
  <c r="H15"/>
  <c r="H17"/>
  <c r="H22"/>
  <c r="H23"/>
  <c r="H24"/>
  <c r="H25"/>
  <c r="H32"/>
  <c r="H34"/>
  <c r="H35"/>
  <c r="H36"/>
  <c r="H38"/>
  <c r="H39"/>
  <c r="H42"/>
  <c r="H45"/>
  <c r="G6"/>
  <c r="G7"/>
  <c r="G9"/>
  <c r="G10"/>
  <c r="G11"/>
  <c r="G12"/>
  <c r="G14"/>
  <c r="G15"/>
  <c r="G17"/>
  <c r="G23"/>
  <c r="G25"/>
  <c r="G32"/>
  <c r="G34"/>
  <c r="G35"/>
  <c r="G42"/>
  <c r="G45"/>
  <c r="F22"/>
  <c r="F23"/>
  <c r="F24"/>
  <c r="F25"/>
  <c r="F26"/>
  <c r="F27"/>
  <c r="F30"/>
  <c r="F32"/>
  <c r="F34"/>
  <c r="F35"/>
  <c r="F36"/>
  <c r="F38"/>
  <c r="F39"/>
  <c r="F42"/>
  <c r="F43"/>
  <c r="F44"/>
  <c r="F45"/>
  <c r="F7"/>
  <c r="F9"/>
  <c r="F10"/>
  <c r="F11"/>
  <c r="F12"/>
  <c r="F14"/>
  <c r="F15"/>
  <c r="F17"/>
  <c r="F18"/>
  <c r="F19"/>
  <c r="F20"/>
  <c r="F6"/>
  <c r="C16"/>
  <c r="C13"/>
  <c r="C5" s="1"/>
  <c r="D28"/>
  <c r="D16"/>
  <c r="D5" s="1"/>
  <c r="D41"/>
  <c r="D21" l="1"/>
  <c r="E21"/>
  <c r="E28"/>
  <c r="E16"/>
  <c r="E5" s="1"/>
  <c r="H16" l="1"/>
  <c r="D40"/>
  <c r="D46" s="1"/>
  <c r="H37"/>
  <c r="F37"/>
  <c r="H33"/>
  <c r="G33"/>
  <c r="F33"/>
  <c r="H31"/>
  <c r="G31"/>
  <c r="F31"/>
  <c r="G16"/>
  <c r="F16"/>
  <c r="G28"/>
  <c r="F28"/>
  <c r="H28"/>
  <c r="G21"/>
  <c r="F21"/>
  <c r="H21"/>
  <c r="F29"/>
  <c r="H29"/>
  <c r="G29"/>
  <c r="H13" l="1"/>
  <c r="G13"/>
  <c r="F13"/>
  <c r="F5" l="1"/>
  <c r="G5"/>
  <c r="E41"/>
  <c r="C41"/>
  <c r="H5"/>
  <c r="H41" l="1"/>
  <c r="G41"/>
  <c r="F41"/>
  <c r="C40"/>
  <c r="C46" l="1"/>
  <c r="E40" l="1"/>
  <c r="F40" l="1"/>
  <c r="H40"/>
  <c r="G40"/>
  <c r="E46"/>
  <c r="H46" l="1"/>
  <c r="F46"/>
  <c r="G46"/>
</calcChain>
</file>

<file path=xl/sharedStrings.xml><?xml version="1.0" encoding="utf-8"?>
<sst xmlns="http://schemas.openxmlformats.org/spreadsheetml/2006/main" count="66" uniqueCount="55">
  <si>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</si>
  <si>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</si>
  <si>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</si>
  <si>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</si>
  <si>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</si>
  <si>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</si>
  <si>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</si>
  <si>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</si>
  <si>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</si>
  <si>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</si>
  <si>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</si>
  <si>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</si>
  <si>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</si>
  <si>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</si>
  <si>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</si>
  <si>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</si>
  <si>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</si>
  <si>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</si>
  <si>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</si>
  <si>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в том числе: МУП "Водоканал"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</si>
  <si>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</si>
  <si>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</si>
  <si>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</si>
  <si>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</si>
  <si>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</si>
  <si>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</si>
  <si>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</si>
  <si>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</si>
  <si>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</si>
  <si>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</si>
  <si>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</si>
  <si>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</si>
  <si>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№ п/п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</si>
  <si>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</si>
  <si>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</si>
  <si>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 xml:space="preserve">из них:                                                                                                    Безвозмездные поступления от других бюджетов </t>
  </si>
  <si>
    <t>Всего доходов</t>
  </si>
  <si>
    <t>за выдачу разрешения на перевозку грузов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</si>
  <si>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</si>
  <si>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-</t>
  </si>
  <si>
    <t>Штрафные санкции, возмещение ущерба</t>
  </si>
  <si>
    <t>(тыс. рублей)</t>
  </si>
  <si>
    <t>Прочие поступления от использования  имущества, находящегося в собственности городских округов, в т.ч.:</t>
  </si>
  <si>
    <t>Задолженность и перерасчеты по отмененным налогам, сборам и иным обязательным платежам</t>
  </si>
  <si>
    <t>Наименование показателей</t>
  </si>
  <si>
    <t>План на                         2021 год</t>
  </si>
  <si>
    <t>% исполнения плана на    2021 год</t>
  </si>
  <si>
    <t>13</t>
  </si>
  <si>
    <t>Налог, взимаемый в связи с применением упрощенной системы налогообложения</t>
  </si>
  <si>
    <t>плата по договорам и плата за право заключения договора на установку и эксплуатацию рекламной конструкции</t>
  </si>
  <si>
    <t>Приложение 1</t>
  </si>
  <si>
    <t>Исполнение доходной части бюджета города Ставрополя за первый квартал 2021 года</t>
  </si>
  <si>
    <t>План на            первый квартал                    2021 года</t>
  </si>
  <si>
    <t xml:space="preserve">Факт за                              первый квартал     2021 года </t>
  </si>
  <si>
    <t>% исполнения плана за                      первый квартал       2021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</si>
</sst>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4" fontId="1" fillId="0" borderId="14" xfId="0" applyNumberFormat="1" applyFont="1" applyBorder="1" applyAlignment="1">
      <alignment horizontal="center" vertical="center" wrapText="1"/>
    </xf>
    <xf numFmtId="14" fontId="1" fillId="0" borderId="6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3" fontId="6" fillId="0" borderId="1" xfId="0" applyNumberFormat="1" applyFont="1" applyFill="1" applyBorder="1"/>
    <xf numFmtId="164" fontId="6" fillId="0" borderId="15" xfId="0" applyNumberFormat="1" applyFont="1" applyFill="1" applyBorder="1"/>
    <xf numFmtId="164" fontId="6" fillId="0" borderId="13" xfId="0" applyNumberFormat="1" applyFont="1" applyFill="1" applyBorder="1"/>
    <xf numFmtId="3" fontId="7" fillId="0" borderId="2" xfId="0" applyNumberFormat="1" applyFont="1" applyFill="1" applyBorder="1"/>
    <xf numFmtId="3" fontId="7" fillId="2" borderId="2" xfId="0" applyNumberFormat="1" applyFont="1" applyFill="1" applyBorder="1"/>
    <xf numFmtId="164" fontId="7" fillId="0" borderId="15" xfId="0" applyNumberFormat="1" applyFont="1" applyFill="1" applyBorder="1"/>
    <xf numFmtId="164" fontId="7" fillId="0" borderId="13" xfId="0" applyNumberFormat="1" applyFont="1" applyFill="1" applyBorder="1"/>
    <xf numFmtId="3" fontId="8" fillId="0" borderId="2" xfId="0" applyNumberFormat="1" applyFont="1" applyFill="1" applyBorder="1"/>
    <xf numFmtId="3" fontId="8" fillId="2" borderId="2" xfId="0" applyNumberFormat="1" applyFont="1" applyFill="1" applyBorder="1"/>
    <xf numFmtId="164" fontId="8" fillId="0" borderId="15" xfId="0" applyNumberFormat="1" applyFont="1" applyFill="1" applyBorder="1"/>
    <xf numFmtId="164" fontId="8" fillId="0" borderId="13" xfId="0" applyNumberFormat="1" applyFont="1" applyFill="1" applyBorder="1"/>
    <xf numFmtId="164" fontId="8" fillId="0" borderId="13" xfId="0" applyNumberFormat="1" applyFont="1" applyFill="1" applyBorder="1" applyAlignment="1">
      <alignment horizontal="right"/>
    </xf>
    <xf numFmtId="164" fontId="7" fillId="0" borderId="13" xfId="0" applyNumberFormat="1" applyFont="1" applyFill="1" applyBorder="1" applyAlignment="1">
      <alignment horizontal="right"/>
    </xf>
    <xf numFmtId="3" fontId="6" fillId="0" borderId="2" xfId="0" applyNumberFormat="1" applyFont="1" applyFill="1" applyBorder="1"/>
    <xf numFmtId="164" fontId="7" fillId="0" borderId="15" xfId="0" applyNumberFormat="1" applyFont="1" applyFill="1" applyBorder="1" applyAlignment="1">
      <alignment horizontal="right"/>
    </xf>
    <xf numFmtId="3" fontId="7" fillId="0" borderId="0" xfId="0" applyNumberFormat="1" applyFont="1" applyFill="1" applyBorder="1"/>
    <xf numFmtId="3" fontId="7" fillId="0" borderId="16" xfId="0" applyNumberFormat="1" applyFont="1" applyFill="1" applyBorder="1"/>
    <xf numFmtId="3" fontId="6" fillId="0" borderId="4" xfId="0" applyNumberFormat="1" applyFont="1" applyFill="1" applyBorder="1"/>
    <xf numFmtId="164" fontId="6" fillId="0" borderId="17" xfId="0" applyNumberFormat="1" applyFont="1" applyFill="1" applyBorder="1"/>
    <xf numFmtId="164" fontId="6" fillId="0" borderId="18" xfId="0" applyNumberFormat="1" applyFont="1" applyFill="1" applyBorder="1"/>
    <xf numFmtId="164" fontId="6" fillId="0" borderId="13" xfId="0" applyNumberFormat="1" applyFont="1" applyFill="1" applyBorder="1" applyAlignment="1">
      <alignment horizontal="right"/>
    </xf>
    <xf numFmtId="0" fontId="7" fillId="0" borderId="0" xfId="0" applyFont="1" applyFill="1"/>
    <xf numFmtId="0" fontId="1" fillId="0" borderId="9" xfId="0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9" fillId="0" borderId="0" xfId="0" applyFont="1" applyAlignment="1">
      <alignment horizontal="left" vertical="top" wrapText="1"/>
    </xf>
    <xf numFmtId="0" fontId="10" fillId="0" borderId="0" xfId="0" applyFont="1" applyAlignment="1">
      <alignment wrapText="1"/>
    </xf>
    <xf numFmtId="0" fontId="7" fillId="0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7" fillId="0" borderId="0" xfId="0" applyFont="1" applyFill="1" applyBorder="1" applyAlignment="1">
      <alignment horizontal="right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9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O51"/>
  <sheetViews>
    <sheetView tabSelected="1" topLeftCell="A39" workbookViewId="0">
      <selection activeCell="A48" sqref="A48:XFD48"/>
    </sheetView>
  </sheetViews>
  <sheetFormatPr defaultColWidth="9.140625" defaultRowHeight="12.75"/>
  <cols>
    <col min="1" max="1" width="4.28515625" style="7" customWidth="1"/>
    <col min="2" max="2" width="58.140625" style="5" customWidth="1"/>
    <col min="3" max="5" width="11.85546875" style="8" customWidth="1"/>
    <col min="6" max="7" width="11.28515625" style="8" customWidth="1"/>
    <col min="8" max="8" width="10.28515625" style="8" customWidth="1"/>
    <col min="9" max="16384" width="9.140625" style="8"/>
  </cols>
  <sheetData>
    <row r="1" spans="1:223" ht="15.75">
      <c r="B1" s="51"/>
      <c r="G1" s="59" t="s">
        <v>50</v>
      </c>
      <c r="H1" s="59"/>
    </row>
    <row r="2" spans="1:223" ht="13.15" customHeight="1">
      <c r="A2" s="64" t="s">
        <v>51</v>
      </c>
      <c r="B2" s="65"/>
      <c r="C2" s="65"/>
      <c r="D2" s="65"/>
      <c r="E2" s="65"/>
      <c r="F2" s="65"/>
      <c r="G2" s="65"/>
      <c r="H2" s="65"/>
    </row>
    <row r="3" spans="1:223" ht="13.5" thickBot="1">
      <c r="G3" s="63" t="s">
        <v>41</v>
      </c>
      <c r="H3" s="63"/>
    </row>
    <row r="4" spans="1:223" ht="77.25" customHeight="1">
      <c r="A4" s="22" t="s">
        <v>32</v>
      </c>
      <c r="B4" s="21" t="s">
        <v>44</v>
      </c>
      <c r="C4" s="20" t="s">
        <v>45</v>
      </c>
      <c r="D4" s="20" t="s">
        <v>52</v>
      </c>
      <c r="E4" s="13" t="s">
        <v>53</v>
      </c>
      <c r="F4" s="23" t="s">
        <v>12</v>
      </c>
      <c r="G4" s="23" t="s">
        <v>54</v>
      </c>
      <c r="H4" s="24" t="s">
        <v>46</v>
      </c>
    </row>
    <row r="5" spans="1:223" s="3" customFormat="1" ht="15.75">
      <c r="A5" s="16"/>
      <c r="B5" s="11" t="s">
        <v>7</v>
      </c>
      <c r="C5" s="28">
        <f>C6+C7+C8+C9+C10+C11+C12+C13+C16+C20</f>
        <v>4185708</v>
      </c>
      <c r="D5" s="28">
        <f t="shared" ref="D5:E5" si="0">D6+D7+D8+D9+D10+D11+D12+D13+D16+D20</f>
        <v>923562</v>
      </c>
      <c r="E5" s="28">
        <f t="shared" si="0"/>
        <v>931300</v>
      </c>
      <c r="F5" s="28">
        <f>E5-D5</f>
        <v>7738</v>
      </c>
      <c r="G5" s="29">
        <f>E5/D5*100</f>
        <v>100.83784304681222</v>
      </c>
      <c r="H5" s="30">
        <f>E5/C5*100</f>
        <v>22.249521466858173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</row>
    <row r="6" spans="1:223" ht="15.75">
      <c r="A6" s="14">
        <v>1</v>
      </c>
      <c r="B6" s="1" t="s">
        <v>0</v>
      </c>
      <c r="C6" s="31">
        <v>2735280</v>
      </c>
      <c r="D6" s="32">
        <v>603579</v>
      </c>
      <c r="E6" s="32">
        <v>595484</v>
      </c>
      <c r="F6" s="31">
        <f>E6-D6</f>
        <v>-8095</v>
      </c>
      <c r="G6" s="33">
        <f t="shared" ref="G6:G46" si="1">E6/D6*100</f>
        <v>98.658833392149162</v>
      </c>
      <c r="H6" s="34">
        <f t="shared" ref="H6:H46" si="2">E6/C6*100</f>
        <v>21.770495159544907</v>
      </c>
    </row>
    <row r="7" spans="1:223" ht="15.75">
      <c r="A7" s="14">
        <v>2</v>
      </c>
      <c r="B7" s="1" t="s">
        <v>24</v>
      </c>
      <c r="C7" s="31">
        <v>24589</v>
      </c>
      <c r="D7" s="32">
        <v>5983</v>
      </c>
      <c r="E7" s="31">
        <v>5513</v>
      </c>
      <c r="F7" s="31">
        <f t="shared" ref="F7:F46" si="3">E7-D7</f>
        <v>-470</v>
      </c>
      <c r="G7" s="33">
        <f t="shared" si="1"/>
        <v>92.144409159284635</v>
      </c>
      <c r="H7" s="34">
        <f t="shared" si="2"/>
        <v>22.420594574809876</v>
      </c>
    </row>
    <row r="8" spans="1:223" ht="26.25">
      <c r="A8" s="50">
        <v>3</v>
      </c>
      <c r="B8" s="1" t="s">
        <v>48</v>
      </c>
      <c r="C8" s="31">
        <v>314915</v>
      </c>
      <c r="D8" s="32">
        <v>78779</v>
      </c>
      <c r="E8" s="31">
        <v>79579</v>
      </c>
      <c r="F8" s="31">
        <f t="shared" si="3"/>
        <v>800</v>
      </c>
      <c r="G8" s="33">
        <f t="shared" si="1"/>
        <v>101.01549905431651</v>
      </c>
      <c r="H8" s="34">
        <f t="shared" si="2"/>
        <v>25.269993490306909</v>
      </c>
    </row>
    <row r="9" spans="1:223" ht="15.6" customHeight="1">
      <c r="A9" s="26">
        <v>4</v>
      </c>
      <c r="B9" s="1" t="s">
        <v>5</v>
      </c>
      <c r="C9" s="31">
        <v>69080</v>
      </c>
      <c r="D9" s="32">
        <v>69080</v>
      </c>
      <c r="E9" s="31">
        <v>73353</v>
      </c>
      <c r="F9" s="31">
        <f t="shared" si="3"/>
        <v>4273</v>
      </c>
      <c r="G9" s="33">
        <f t="shared" si="1"/>
        <v>106.18558193398957</v>
      </c>
      <c r="H9" s="34">
        <f t="shared" si="2"/>
        <v>106.18558193398957</v>
      </c>
    </row>
    <row r="10" spans="1:223" ht="15.75">
      <c r="A10" s="26">
        <v>5</v>
      </c>
      <c r="B10" s="1" t="s">
        <v>6</v>
      </c>
      <c r="C10" s="31">
        <v>6432</v>
      </c>
      <c r="D10" s="32">
        <v>3615</v>
      </c>
      <c r="E10" s="31">
        <v>7648</v>
      </c>
      <c r="F10" s="31">
        <f t="shared" si="3"/>
        <v>4033</v>
      </c>
      <c r="G10" s="33">
        <f t="shared" si="1"/>
        <v>211.56293222683266</v>
      </c>
      <c r="H10" s="34">
        <f t="shared" si="2"/>
        <v>118.90547263681593</v>
      </c>
    </row>
    <row r="11" spans="1:223" ht="15" customHeight="1">
      <c r="A11" s="26">
        <v>6</v>
      </c>
      <c r="B11" s="1" t="s">
        <v>17</v>
      </c>
      <c r="C11" s="31">
        <v>46923</v>
      </c>
      <c r="D11" s="32">
        <v>22998</v>
      </c>
      <c r="E11" s="32">
        <v>34009</v>
      </c>
      <c r="F11" s="31">
        <f t="shared" si="3"/>
        <v>11011</v>
      </c>
      <c r="G11" s="33">
        <f t="shared" si="1"/>
        <v>147.87807635446561</v>
      </c>
      <c r="H11" s="34">
        <f t="shared" si="2"/>
        <v>72.478315538222191</v>
      </c>
    </row>
    <row r="12" spans="1:223" ht="15.75">
      <c r="A12" s="26">
        <v>7</v>
      </c>
      <c r="B12" s="1" t="s">
        <v>1</v>
      </c>
      <c r="C12" s="31">
        <v>391303</v>
      </c>
      <c r="D12" s="32">
        <v>29739</v>
      </c>
      <c r="E12" s="31">
        <v>34455</v>
      </c>
      <c r="F12" s="31">
        <f t="shared" si="3"/>
        <v>4716</v>
      </c>
      <c r="G12" s="33">
        <f t="shared" si="1"/>
        <v>115.85796428931705</v>
      </c>
      <c r="H12" s="34">
        <f t="shared" si="2"/>
        <v>8.805196995678541</v>
      </c>
    </row>
    <row r="13" spans="1:223" ht="15.75">
      <c r="A13" s="60">
        <v>8</v>
      </c>
      <c r="B13" s="1" t="s">
        <v>15</v>
      </c>
      <c r="C13" s="31">
        <f>C14+C15</f>
        <v>506296</v>
      </c>
      <c r="D13" s="32">
        <f>D14+D15</f>
        <v>89797</v>
      </c>
      <c r="E13" s="32">
        <f>E15+E14</f>
        <v>78463</v>
      </c>
      <c r="F13" s="31">
        <f t="shared" si="3"/>
        <v>-11334</v>
      </c>
      <c r="G13" s="33">
        <f t="shared" si="1"/>
        <v>87.378197489893878</v>
      </c>
      <c r="H13" s="34">
        <f t="shared" si="2"/>
        <v>15.497456033624598</v>
      </c>
    </row>
    <row r="14" spans="1:223" s="10" customFormat="1" ht="15.75">
      <c r="A14" s="71"/>
      <c r="B14" s="18" t="s">
        <v>28</v>
      </c>
      <c r="C14" s="35">
        <v>357966</v>
      </c>
      <c r="D14" s="36">
        <v>75261</v>
      </c>
      <c r="E14" s="36">
        <v>68666</v>
      </c>
      <c r="F14" s="35">
        <f t="shared" si="3"/>
        <v>-6595</v>
      </c>
      <c r="G14" s="37">
        <f t="shared" si="1"/>
        <v>91.237161345185427</v>
      </c>
      <c r="H14" s="38">
        <f t="shared" si="2"/>
        <v>19.182268707083914</v>
      </c>
    </row>
    <row r="15" spans="1:223" s="10" customFormat="1" ht="15.75">
      <c r="A15" s="62"/>
      <c r="B15" s="18" t="s">
        <v>27</v>
      </c>
      <c r="C15" s="35">
        <v>148330</v>
      </c>
      <c r="D15" s="36">
        <v>14536</v>
      </c>
      <c r="E15" s="36">
        <v>9797</v>
      </c>
      <c r="F15" s="35">
        <f t="shared" si="3"/>
        <v>-4739</v>
      </c>
      <c r="G15" s="37">
        <f t="shared" si="1"/>
        <v>67.398183819482654</v>
      </c>
      <c r="H15" s="38">
        <f t="shared" si="2"/>
        <v>6.6048675251129243</v>
      </c>
    </row>
    <row r="16" spans="1:223" ht="15.75">
      <c r="A16" s="60">
        <v>9</v>
      </c>
      <c r="B16" s="1" t="s">
        <v>16</v>
      </c>
      <c r="C16" s="31">
        <f>C17+C18+C19</f>
        <v>90890</v>
      </c>
      <c r="D16" s="32">
        <f>D17+D18+D19</f>
        <v>19992</v>
      </c>
      <c r="E16" s="31">
        <f>E17+E18+E19</f>
        <v>22796</v>
      </c>
      <c r="F16" s="31">
        <f t="shared" si="3"/>
        <v>2804</v>
      </c>
      <c r="G16" s="33">
        <f t="shared" si="1"/>
        <v>114.02561024409763</v>
      </c>
      <c r="H16" s="34">
        <f t="shared" si="2"/>
        <v>25.080866982066237</v>
      </c>
    </row>
    <row r="17" spans="1:223" ht="15.75">
      <c r="A17" s="61"/>
      <c r="B17" s="18" t="s">
        <v>21</v>
      </c>
      <c r="C17" s="35">
        <v>86330</v>
      </c>
      <c r="D17" s="36">
        <v>19992</v>
      </c>
      <c r="E17" s="35">
        <v>22793</v>
      </c>
      <c r="F17" s="35">
        <f t="shared" si="3"/>
        <v>2801</v>
      </c>
      <c r="G17" s="37">
        <f t="shared" si="1"/>
        <v>114.01060424169668</v>
      </c>
      <c r="H17" s="38">
        <f t="shared" si="2"/>
        <v>26.402177690258309</v>
      </c>
    </row>
    <row r="18" spans="1:223" ht="15.75">
      <c r="A18" s="61"/>
      <c r="B18" s="18" t="s">
        <v>22</v>
      </c>
      <c r="C18" s="35">
        <v>4560</v>
      </c>
      <c r="D18" s="36">
        <v>0</v>
      </c>
      <c r="E18" s="35">
        <v>0</v>
      </c>
      <c r="F18" s="35">
        <f t="shared" si="3"/>
        <v>0</v>
      </c>
      <c r="G18" s="37">
        <v>0</v>
      </c>
      <c r="H18" s="38">
        <f t="shared" si="2"/>
        <v>0</v>
      </c>
    </row>
    <row r="19" spans="1:223" ht="15.75">
      <c r="A19" s="62"/>
      <c r="B19" s="18" t="s">
        <v>37</v>
      </c>
      <c r="C19" s="35">
        <v>0</v>
      </c>
      <c r="D19" s="36">
        <v>0</v>
      </c>
      <c r="E19" s="35">
        <v>3</v>
      </c>
      <c r="F19" s="35">
        <f t="shared" si="3"/>
        <v>3</v>
      </c>
      <c r="G19" s="37">
        <v>0</v>
      </c>
      <c r="H19" s="39" t="s">
        <v>39</v>
      </c>
    </row>
    <row r="20" spans="1:223" ht="26.25">
      <c r="A20" s="26">
        <v>10</v>
      </c>
      <c r="B20" s="1" t="s">
        <v>43</v>
      </c>
      <c r="C20" s="31">
        <v>0</v>
      </c>
      <c r="D20" s="32">
        <v>0</v>
      </c>
      <c r="E20" s="31">
        <v>0</v>
      </c>
      <c r="F20" s="31">
        <f t="shared" si="3"/>
        <v>0</v>
      </c>
      <c r="G20" s="33">
        <v>0</v>
      </c>
      <c r="H20" s="48" t="s">
        <v>39</v>
      </c>
    </row>
    <row r="21" spans="1:223" s="3" customFormat="1" ht="15.75">
      <c r="A21" s="17"/>
      <c r="B21" s="6" t="s">
        <v>8</v>
      </c>
      <c r="C21" s="41">
        <f>C22+C23+C24+C25+C26+C27+C29+C32+C33+C34+C35+C36+C37+C39</f>
        <v>776358</v>
      </c>
      <c r="D21" s="41">
        <f>D22+D23+D24+D25+D26+D27+D29+D32+D33+D34+D35+D36+D37+D39</f>
        <v>181578</v>
      </c>
      <c r="E21" s="41">
        <f>E22+E23+E24+E25+E26+E27+E29+E32+E33+E34+E35+E36+E37+E39</f>
        <v>186867</v>
      </c>
      <c r="F21" s="41">
        <f t="shared" si="3"/>
        <v>5289</v>
      </c>
      <c r="G21" s="29">
        <f t="shared" si="1"/>
        <v>102.91279780590159</v>
      </c>
      <c r="H21" s="30">
        <f t="shared" si="2"/>
        <v>24.069694651178967</v>
      </c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</row>
    <row r="22" spans="1:223" ht="42" customHeight="1">
      <c r="A22" s="26">
        <v>11</v>
      </c>
      <c r="B22" s="1" t="s">
        <v>10</v>
      </c>
      <c r="C22" s="31">
        <v>3898</v>
      </c>
      <c r="D22" s="32">
        <v>0</v>
      </c>
      <c r="E22" s="31">
        <v>0</v>
      </c>
      <c r="F22" s="31">
        <f t="shared" si="3"/>
        <v>0</v>
      </c>
      <c r="G22" s="42" t="s">
        <v>39</v>
      </c>
      <c r="H22" s="34">
        <f t="shared" si="2"/>
        <v>0</v>
      </c>
    </row>
    <row r="23" spans="1:223" ht="63.6" customHeight="1">
      <c r="A23" s="26">
        <v>12</v>
      </c>
      <c r="B23" s="1" t="s">
        <v>29</v>
      </c>
      <c r="C23" s="31">
        <v>526492</v>
      </c>
      <c r="D23" s="32">
        <v>135688</v>
      </c>
      <c r="E23" s="31">
        <v>124340</v>
      </c>
      <c r="F23" s="31">
        <f t="shared" si="3"/>
        <v>-11348</v>
      </c>
      <c r="G23" s="33">
        <f t="shared" si="1"/>
        <v>91.636695949531273</v>
      </c>
      <c r="H23" s="34">
        <f t="shared" si="2"/>
        <v>23.616693131139694</v>
      </c>
    </row>
    <row r="24" spans="1:223" ht="58.9" customHeight="1">
      <c r="A24" s="15" t="s">
        <v>47</v>
      </c>
      <c r="B24" s="2" t="s">
        <v>38</v>
      </c>
      <c r="C24" s="31">
        <v>13447</v>
      </c>
      <c r="D24" s="32">
        <v>3362</v>
      </c>
      <c r="E24" s="32">
        <v>4075</v>
      </c>
      <c r="F24" s="31">
        <f t="shared" si="3"/>
        <v>713</v>
      </c>
      <c r="G24" s="33">
        <f t="shared" si="1"/>
        <v>121.20761451516955</v>
      </c>
      <c r="H24" s="34">
        <f t="shared" si="2"/>
        <v>30.304157061054511</v>
      </c>
    </row>
    <row r="25" spans="1:223" ht="52.15" customHeight="1">
      <c r="A25" s="27">
        <v>14</v>
      </c>
      <c r="B25" s="1" t="s">
        <v>30</v>
      </c>
      <c r="C25" s="31">
        <v>74523</v>
      </c>
      <c r="D25" s="32">
        <v>13140</v>
      </c>
      <c r="E25" s="31">
        <v>13654</v>
      </c>
      <c r="F25" s="31">
        <f t="shared" si="3"/>
        <v>514</v>
      </c>
      <c r="G25" s="33">
        <f t="shared" si="1"/>
        <v>103.91171993911721</v>
      </c>
      <c r="H25" s="34">
        <f t="shared" si="2"/>
        <v>18.321860365256367</v>
      </c>
    </row>
    <row r="26" spans="1:223" ht="26.25">
      <c r="A26" s="26">
        <v>15</v>
      </c>
      <c r="B26" s="1" t="s">
        <v>25</v>
      </c>
      <c r="C26" s="31">
        <v>0</v>
      </c>
      <c r="D26" s="32">
        <v>0</v>
      </c>
      <c r="E26" s="32">
        <v>0</v>
      </c>
      <c r="F26" s="31">
        <f t="shared" si="3"/>
        <v>0</v>
      </c>
      <c r="G26" s="42" t="s">
        <v>39</v>
      </c>
      <c r="H26" s="40" t="s">
        <v>39</v>
      </c>
    </row>
    <row r="27" spans="1:223" ht="40.15" customHeight="1">
      <c r="A27" s="60">
        <v>16</v>
      </c>
      <c r="B27" s="1" t="s">
        <v>11</v>
      </c>
      <c r="C27" s="31">
        <v>24297</v>
      </c>
      <c r="D27" s="32">
        <v>0</v>
      </c>
      <c r="E27" s="31">
        <v>955</v>
      </c>
      <c r="F27" s="31">
        <f t="shared" si="3"/>
        <v>955</v>
      </c>
      <c r="G27" s="42" t="s">
        <v>39</v>
      </c>
      <c r="H27" s="34">
        <f t="shared" si="2"/>
        <v>3.9305264024365147</v>
      </c>
    </row>
    <row r="28" spans="1:223" ht="15.75" hidden="1">
      <c r="A28" s="62"/>
      <c r="B28" s="19" t="s">
        <v>19</v>
      </c>
      <c r="C28" s="35"/>
      <c r="D28" s="32">
        <f>D29+D30</f>
        <v>467</v>
      </c>
      <c r="E28" s="31">
        <f>E30</f>
        <v>18</v>
      </c>
      <c r="F28" s="31">
        <f t="shared" si="3"/>
        <v>-449</v>
      </c>
      <c r="G28" s="33">
        <f t="shared" si="1"/>
        <v>3.8543897216274088</v>
      </c>
      <c r="H28" s="34" t="e">
        <f t="shared" si="2"/>
        <v>#DIV/0!</v>
      </c>
    </row>
    <row r="29" spans="1:223" ht="25.5" customHeight="1">
      <c r="A29" s="60">
        <v>17</v>
      </c>
      <c r="B29" s="1" t="s">
        <v>42</v>
      </c>
      <c r="C29" s="31">
        <f>C30+C31</f>
        <v>25239</v>
      </c>
      <c r="D29" s="31">
        <f t="shared" ref="D29:E29" si="4">D30+D31</f>
        <v>449</v>
      </c>
      <c r="E29" s="31">
        <f t="shared" si="4"/>
        <v>728</v>
      </c>
      <c r="F29" s="31">
        <f t="shared" si="3"/>
        <v>279</v>
      </c>
      <c r="G29" s="33">
        <f t="shared" si="1"/>
        <v>162.13808463251672</v>
      </c>
      <c r="H29" s="34">
        <f t="shared" si="2"/>
        <v>2.8844248979753555</v>
      </c>
    </row>
    <row r="30" spans="1:223" ht="24.75" customHeight="1">
      <c r="A30" s="61"/>
      <c r="B30" s="18" t="s">
        <v>49</v>
      </c>
      <c r="C30" s="35">
        <v>22292</v>
      </c>
      <c r="D30" s="35">
        <v>18</v>
      </c>
      <c r="E30" s="35">
        <v>18</v>
      </c>
      <c r="F30" s="35">
        <f t="shared" si="3"/>
        <v>0</v>
      </c>
      <c r="G30" s="33">
        <f t="shared" si="1"/>
        <v>100</v>
      </c>
      <c r="H30" s="34">
        <f t="shared" si="2"/>
        <v>8.0746456127758839E-2</v>
      </c>
    </row>
    <row r="31" spans="1:223" ht="15" customHeight="1">
      <c r="A31" s="70"/>
      <c r="B31" s="18" t="s">
        <v>20</v>
      </c>
      <c r="C31" s="35">
        <v>2947</v>
      </c>
      <c r="D31" s="36">
        <v>431</v>
      </c>
      <c r="E31" s="35">
        <v>710</v>
      </c>
      <c r="F31" s="35">
        <f t="shared" si="3"/>
        <v>279</v>
      </c>
      <c r="G31" s="37">
        <f t="shared" si="1"/>
        <v>164.73317865429235</v>
      </c>
      <c r="H31" s="38">
        <f t="shared" si="2"/>
        <v>24.092297251442144</v>
      </c>
    </row>
    <row r="32" spans="1:223" ht="15" customHeight="1">
      <c r="A32" s="26">
        <v>18</v>
      </c>
      <c r="B32" s="1" t="s">
        <v>18</v>
      </c>
      <c r="C32" s="31">
        <v>631</v>
      </c>
      <c r="D32" s="32">
        <v>309</v>
      </c>
      <c r="E32" s="31">
        <v>992</v>
      </c>
      <c r="F32" s="31">
        <f t="shared" si="3"/>
        <v>683</v>
      </c>
      <c r="G32" s="33">
        <f t="shared" si="1"/>
        <v>321.03559870550163</v>
      </c>
      <c r="H32" s="34">
        <f t="shared" si="2"/>
        <v>157.2107765451664</v>
      </c>
    </row>
    <row r="33" spans="1:223" ht="26.25">
      <c r="A33" s="26">
        <v>19</v>
      </c>
      <c r="B33" s="1" t="s">
        <v>14</v>
      </c>
      <c r="C33" s="31">
        <v>10342</v>
      </c>
      <c r="D33" s="32">
        <v>2872</v>
      </c>
      <c r="E33" s="32">
        <v>3926</v>
      </c>
      <c r="F33" s="31">
        <f t="shared" si="3"/>
        <v>1054</v>
      </c>
      <c r="G33" s="33">
        <f t="shared" si="1"/>
        <v>136.69916434540391</v>
      </c>
      <c r="H33" s="34">
        <f t="shared" si="2"/>
        <v>37.961709533939278</v>
      </c>
    </row>
    <row r="34" spans="1:223" ht="65.45" customHeight="1">
      <c r="A34" s="26">
        <v>20</v>
      </c>
      <c r="B34" s="1" t="s">
        <v>26</v>
      </c>
      <c r="C34" s="31">
        <v>7535</v>
      </c>
      <c r="D34" s="32">
        <v>758</v>
      </c>
      <c r="E34" s="31">
        <v>-647</v>
      </c>
      <c r="F34" s="31">
        <f t="shared" si="3"/>
        <v>-1405</v>
      </c>
      <c r="G34" s="33">
        <f t="shared" si="1"/>
        <v>-85.356200527704488</v>
      </c>
      <c r="H34" s="34">
        <f t="shared" si="2"/>
        <v>-8.5865958858659592</v>
      </c>
    </row>
    <row r="35" spans="1:223" ht="26.25" customHeight="1">
      <c r="A35" s="26">
        <v>21</v>
      </c>
      <c r="B35" s="1" t="s">
        <v>33</v>
      </c>
      <c r="C35" s="31">
        <v>56701</v>
      </c>
      <c r="D35" s="32">
        <v>22617</v>
      </c>
      <c r="E35" s="31">
        <v>31173</v>
      </c>
      <c r="F35" s="31">
        <f t="shared" si="3"/>
        <v>8556</v>
      </c>
      <c r="G35" s="33">
        <f t="shared" si="1"/>
        <v>137.82995092187292</v>
      </c>
      <c r="H35" s="34">
        <f t="shared" si="2"/>
        <v>54.977866351563463</v>
      </c>
    </row>
    <row r="36" spans="1:223" ht="15.75">
      <c r="A36" s="26">
        <v>22</v>
      </c>
      <c r="B36" s="1" t="s">
        <v>2</v>
      </c>
      <c r="C36" s="31">
        <v>8597</v>
      </c>
      <c r="D36" s="43">
        <v>0</v>
      </c>
      <c r="E36" s="31">
        <v>0</v>
      </c>
      <c r="F36" s="31">
        <f t="shared" si="3"/>
        <v>0</v>
      </c>
      <c r="G36" s="42" t="s">
        <v>39</v>
      </c>
      <c r="H36" s="34">
        <f t="shared" si="2"/>
        <v>0</v>
      </c>
    </row>
    <row r="37" spans="1:223" ht="15" customHeight="1">
      <c r="A37" s="60">
        <v>23</v>
      </c>
      <c r="B37" s="1" t="s">
        <v>40</v>
      </c>
      <c r="C37" s="31">
        <v>16081</v>
      </c>
      <c r="D37" s="32">
        <v>2383</v>
      </c>
      <c r="E37" s="31">
        <v>7283</v>
      </c>
      <c r="F37" s="31">
        <f t="shared" si="3"/>
        <v>4900</v>
      </c>
      <c r="G37" s="33">
        <f t="shared" si="1"/>
        <v>305.62316407889216</v>
      </c>
      <c r="H37" s="34">
        <f t="shared" si="2"/>
        <v>45.289472047758224</v>
      </c>
    </row>
    <row r="38" spans="1:223" ht="23.45" hidden="1" customHeight="1">
      <c r="A38" s="61"/>
      <c r="B38" s="18" t="s">
        <v>31</v>
      </c>
      <c r="C38" s="35"/>
      <c r="D38" s="35"/>
      <c r="E38" s="35"/>
      <c r="F38" s="31">
        <f t="shared" si="3"/>
        <v>0</v>
      </c>
      <c r="G38" s="33" t="e">
        <f t="shared" si="1"/>
        <v>#DIV/0!</v>
      </c>
      <c r="H38" s="34" t="e">
        <f t="shared" si="2"/>
        <v>#DIV/0!</v>
      </c>
    </row>
    <row r="39" spans="1:223" ht="15" customHeight="1">
      <c r="A39" s="26">
        <v>24</v>
      </c>
      <c r="B39" s="1" t="s">
        <v>3</v>
      </c>
      <c r="C39" s="31">
        <v>8575</v>
      </c>
      <c r="D39" s="31">
        <v>0</v>
      </c>
      <c r="E39" s="31">
        <v>388</v>
      </c>
      <c r="F39" s="31">
        <f t="shared" si="3"/>
        <v>388</v>
      </c>
      <c r="G39" s="42" t="s">
        <v>39</v>
      </c>
      <c r="H39" s="34">
        <f t="shared" si="2"/>
        <v>4.5247813411078717</v>
      </c>
    </row>
    <row r="40" spans="1:223" s="3" customFormat="1" ht="15.75">
      <c r="A40" s="72" t="s">
        <v>34</v>
      </c>
      <c r="B40" s="73"/>
      <c r="C40" s="41">
        <f>C5+C21</f>
        <v>4962066</v>
      </c>
      <c r="D40" s="41">
        <f>D5+D21</f>
        <v>1105140</v>
      </c>
      <c r="E40" s="41">
        <f>E5+E21</f>
        <v>1118167</v>
      </c>
      <c r="F40" s="41">
        <f t="shared" si="3"/>
        <v>13027</v>
      </c>
      <c r="G40" s="29">
        <f t="shared" si="1"/>
        <v>101.17876468139784</v>
      </c>
      <c r="H40" s="30">
        <f t="shared" si="2"/>
        <v>22.534303251911602</v>
      </c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</row>
    <row r="41" spans="1:223" s="9" customFormat="1" ht="15.75">
      <c r="A41" s="66">
        <v>25</v>
      </c>
      <c r="B41" s="12" t="s">
        <v>4</v>
      </c>
      <c r="C41" s="41">
        <f>C42+C43+C44+C45</f>
        <v>10286806</v>
      </c>
      <c r="D41" s="41">
        <f>D42+D43+D44+D45</f>
        <v>1873417</v>
      </c>
      <c r="E41" s="41">
        <f>E42+E43+E44+E45</f>
        <v>1873417</v>
      </c>
      <c r="F41" s="41">
        <f t="shared" si="3"/>
        <v>0</v>
      </c>
      <c r="G41" s="29">
        <f t="shared" si="1"/>
        <v>100</v>
      </c>
      <c r="H41" s="30">
        <f t="shared" si="2"/>
        <v>18.211843404065363</v>
      </c>
    </row>
    <row r="42" spans="1:223" ht="24.75" customHeight="1">
      <c r="A42" s="66"/>
      <c r="B42" s="1" t="s">
        <v>35</v>
      </c>
      <c r="C42" s="31">
        <v>10294145</v>
      </c>
      <c r="D42" s="31">
        <v>1880756</v>
      </c>
      <c r="E42" s="32">
        <v>1880756</v>
      </c>
      <c r="F42" s="31">
        <f t="shared" si="3"/>
        <v>0</v>
      </c>
      <c r="G42" s="33">
        <f t="shared" si="1"/>
        <v>100</v>
      </c>
      <c r="H42" s="34">
        <f t="shared" si="2"/>
        <v>18.270152596451673</v>
      </c>
    </row>
    <row r="43" spans="1:223" ht="15" customHeight="1">
      <c r="A43" s="66"/>
      <c r="B43" s="4" t="s">
        <v>13</v>
      </c>
      <c r="C43" s="31">
        <v>0</v>
      </c>
      <c r="D43" s="31">
        <v>0</v>
      </c>
      <c r="E43" s="31">
        <v>0</v>
      </c>
      <c r="F43" s="31">
        <f t="shared" si="3"/>
        <v>0</v>
      </c>
      <c r="G43" s="42" t="s">
        <v>39</v>
      </c>
      <c r="H43" s="40" t="s">
        <v>39</v>
      </c>
    </row>
    <row r="44" spans="1:223" ht="38.450000000000003" customHeight="1">
      <c r="A44" s="66"/>
      <c r="B44" s="4" t="s">
        <v>23</v>
      </c>
      <c r="C44" s="31">
        <v>0</v>
      </c>
      <c r="D44" s="31">
        <v>0</v>
      </c>
      <c r="E44" s="31">
        <v>0</v>
      </c>
      <c r="F44" s="31">
        <f t="shared" si="3"/>
        <v>0</v>
      </c>
      <c r="G44" s="42" t="s">
        <v>39</v>
      </c>
      <c r="H44" s="40" t="s">
        <v>39</v>
      </c>
    </row>
    <row r="45" spans="1:223" ht="27" customHeight="1">
      <c r="A45" s="67"/>
      <c r="B45" s="1" t="s">
        <v>9</v>
      </c>
      <c r="C45" s="31">
        <v>-7339</v>
      </c>
      <c r="D45" s="31">
        <v>-7339</v>
      </c>
      <c r="E45" s="44">
        <v>-7339</v>
      </c>
      <c r="F45" s="31">
        <f t="shared" si="3"/>
        <v>0</v>
      </c>
      <c r="G45" s="33">
        <f t="shared" si="1"/>
        <v>100</v>
      </c>
      <c r="H45" s="34">
        <f t="shared" si="2"/>
        <v>100</v>
      </c>
    </row>
    <row r="46" spans="1:223" s="9" customFormat="1" ht="16.5" thickBot="1">
      <c r="A46" s="68" t="s">
        <v>36</v>
      </c>
      <c r="B46" s="69"/>
      <c r="C46" s="45">
        <f>C40+C41</f>
        <v>15248872</v>
      </c>
      <c r="D46" s="45">
        <f>D40+D41</f>
        <v>2978557</v>
      </c>
      <c r="E46" s="45">
        <f>E40+E41</f>
        <v>2991584</v>
      </c>
      <c r="F46" s="45">
        <f t="shared" si="3"/>
        <v>13027</v>
      </c>
      <c r="G46" s="46">
        <f t="shared" si="1"/>
        <v>100.43735943277233</v>
      </c>
      <c r="H46" s="47">
        <f t="shared" si="2"/>
        <v>19.618395380327147</v>
      </c>
    </row>
    <row r="47" spans="1:223" ht="14.25" customHeight="1">
      <c r="A47" s="52"/>
      <c r="B47" s="53"/>
    </row>
    <row r="48" spans="1:223" ht="48.6" customHeight="1">
      <c r="A48" s="55"/>
      <c r="B48" s="56"/>
      <c r="C48" s="49"/>
      <c r="D48" s="49"/>
      <c r="E48" s="49"/>
      <c r="F48" s="57"/>
      <c r="G48" s="57"/>
      <c r="H48" s="58"/>
    </row>
    <row r="49" spans="1:7">
      <c r="A49" s="52"/>
      <c r="B49" s="53"/>
    </row>
    <row r="50" spans="1:7">
      <c r="A50" s="52"/>
      <c r="B50" s="53"/>
    </row>
    <row r="51" spans="1:7">
      <c r="A51" s="52"/>
      <c r="B51" s="53"/>
      <c r="E51" s="54"/>
      <c r="F51" s="54"/>
      <c r="G51" s="25"/>
    </row>
  </sheetData>
  <mergeCells count="18">
    <mergeCell ref="G1:H1"/>
    <mergeCell ref="A16:A19"/>
    <mergeCell ref="G3:H3"/>
    <mergeCell ref="A2:H2"/>
    <mergeCell ref="A49:B49"/>
    <mergeCell ref="A41:A45"/>
    <mergeCell ref="A46:B46"/>
    <mergeCell ref="A29:A31"/>
    <mergeCell ref="A13:A15"/>
    <mergeCell ref="A40:B40"/>
    <mergeCell ref="A27:A28"/>
    <mergeCell ref="A37:A38"/>
    <mergeCell ref="A51:B51"/>
    <mergeCell ref="E51:F51"/>
    <mergeCell ref="A47:B47"/>
    <mergeCell ref="A48:B48"/>
    <mergeCell ref="F48:H48"/>
    <mergeCell ref="A50:B50"/>
  </mergeCells>
  <pageMargins left="0" right="0" top="0.19685039370078741" bottom="0.15748031496062992" header="0.15748031496062992" footer="0.19685039370078741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ea.slesarenko</cp:lastModifiedBy>
  <cp:lastPrinted>2021-03-05T07:15:43Z</cp:lastPrinted>
  <dcterms:created xsi:type="dcterms:W3CDTF">2002-11-26T08:28:37Z</dcterms:created>
  <dcterms:modified xsi:type="dcterms:W3CDTF">2021-04-09T07:44:10Z</dcterms:modified>
</cp:coreProperties>
</file>